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M:\330_SAJCP\1. Projets contrats &amp; Marchés\7 DG-SG\5 SSIN\2025\2025-276 Fourn mat info\2 DCE aoo\2025-276 DCE VDEF à publier\"/>
    </mc:Choice>
  </mc:AlternateContent>
  <xr:revisionPtr revIDLastSave="0" documentId="13_ncr:1_{F5DA2F2C-9D6D-4D31-AEF1-44612F76DDC1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2025-276-DQE-VDE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5" i="1" l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31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D4" i="1"/>
  <c r="F4" i="1" s="1"/>
  <c r="F5" i="1"/>
  <c r="F6" i="1"/>
  <c r="F7" i="1"/>
  <c r="F8" i="1"/>
  <c r="F9" i="1"/>
  <c r="F10" i="1"/>
  <c r="F11" i="1"/>
  <c r="F12" i="1"/>
  <c r="F13" i="1"/>
  <c r="D5" i="1"/>
  <c r="D6" i="1"/>
  <c r="D7" i="1"/>
  <c r="D8" i="1"/>
  <c r="D9" i="1"/>
  <c r="D10" i="1"/>
  <c r="D11" i="1"/>
  <c r="D12" i="1"/>
  <c r="D13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34" i="1"/>
  <c r="F34" i="1" s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17" i="1"/>
  <c r="F17" i="1" s="1"/>
  <c r="F49" i="1" l="1"/>
  <c r="F54" i="1" s="1"/>
  <c r="F53" i="1"/>
  <c r="F14" i="1"/>
  <c r="F52" i="1" s="1"/>
  <c r="F55" i="1" l="1"/>
</calcChain>
</file>

<file path=xl/sharedStrings.xml><?xml version="1.0" encoding="utf-8"?>
<sst xmlns="http://schemas.openxmlformats.org/spreadsheetml/2006/main" count="68" uniqueCount="57">
  <si>
    <t>Typologie des matériels</t>
  </si>
  <si>
    <t>Quantité</t>
  </si>
  <si>
    <t>Ordinateur de bureau de type PC</t>
  </si>
  <si>
    <t>Ordinateur de bureau de type PC MINI</t>
  </si>
  <si>
    <t>Ordinateur portable de type PC</t>
  </si>
  <si>
    <t>Ordinateur portable de de type PC WORKSTATION</t>
  </si>
  <si>
    <t>Ordinateur portable de type Mac</t>
  </si>
  <si>
    <t>clavier pour ordinateur de type PC</t>
  </si>
  <si>
    <t>souris pour ordinateur de type PC</t>
  </si>
  <si>
    <t>clavier sans fil pour ordinateur de type PC</t>
  </si>
  <si>
    <t>souris sans fil ergonomique pour ordinateur de type PC</t>
  </si>
  <si>
    <t>clavier pour ordinateur Mac</t>
  </si>
  <si>
    <t>souris pour ordinateur Mac</t>
  </si>
  <si>
    <t>Sacoche pour ordinateur 14 pouces</t>
  </si>
  <si>
    <t>Ecran station d'accueil</t>
  </si>
  <si>
    <t>Station d'accueil</t>
  </si>
  <si>
    <t>Ecran 27 pouces</t>
  </si>
  <si>
    <t>Cable USB-C</t>
  </si>
  <si>
    <t>Câble HDMI</t>
  </si>
  <si>
    <t>cordon RJ45 2m</t>
  </si>
  <si>
    <t>cordon RJ45 1m</t>
  </si>
  <si>
    <t>Suite Adobe CC</t>
  </si>
  <si>
    <t>Adobe Acrobat Pro</t>
  </si>
  <si>
    <t>Adobe Photoshop</t>
  </si>
  <si>
    <t>AutoCAD</t>
  </si>
  <si>
    <t>SketchUP</t>
  </si>
  <si>
    <t>Trend  Worry Free pack 150 postes</t>
  </si>
  <si>
    <t>Microsoft 365 Business Basic</t>
  </si>
  <si>
    <t>Microsoft 365 Business Standard</t>
  </si>
  <si>
    <t>Microsoft 365 Business Premium</t>
  </si>
  <si>
    <t>Microsoft Exchange Online (Plan 1)</t>
  </si>
  <si>
    <t>Microsoft 365 A3</t>
  </si>
  <si>
    <t>Microsoft 365 A5</t>
  </si>
  <si>
    <t>Windows 11 Pro</t>
  </si>
  <si>
    <t>Windows 2025 Serveur Std</t>
  </si>
  <si>
    <t>Prix unitaire en € HT
(issus du BPU)</t>
  </si>
  <si>
    <t>Prix total en € HT
(PU x Qté)</t>
  </si>
  <si>
    <t>PU total en € HT 
après remise éventuelle</t>
  </si>
  <si>
    <t>Remise éventuelle en (%)</t>
  </si>
  <si>
    <t xml:space="preserve">MONTANT SOUS-TOTAL 1 : </t>
  </si>
  <si>
    <t xml:space="preserve">MONTANT SOUS-TOTAL 2 : </t>
  </si>
  <si>
    <t xml:space="preserve">MONTANT SOUS-TOTAL 3 : </t>
  </si>
  <si>
    <t>Renouvellement 1 an
Keeper Entreprise 120 postes</t>
  </si>
  <si>
    <t xml:space="preserve">Montant du sous-total 1 : </t>
  </si>
  <si>
    <t xml:space="preserve">Montant du sous-total 2 : </t>
  </si>
  <si>
    <t xml:space="preserve">Montant du sous-total 3 : </t>
  </si>
  <si>
    <t>RÉCAPITULATIF DES MONTANTS DU DQE</t>
  </si>
  <si>
    <t>Date  et nom de l'entreprise :</t>
  </si>
  <si>
    <t>Montants en € HT</t>
  </si>
  <si>
    <t>Extension de garantie de 4 ans ordinateur de bureau de type PC</t>
  </si>
  <si>
    <t>Extension de garantie de 4 ans ordinateur de bureau de type PC MINI</t>
  </si>
  <si>
    <t>Extension de garantie de 4 ans ordinateur portable de type PC</t>
  </si>
  <si>
    <t>Extension de garantie de 4 ans ordinateur portable de type PC WORKSTATION</t>
  </si>
  <si>
    <t>Extension de garantie de 4 ans ordinateur portable de type Mac</t>
  </si>
  <si>
    <t>MONTANT TOTAL DU DQE :</t>
  </si>
  <si>
    <r>
      <t>MARCHÉ N° 2025-276 : FOURNITU</t>
    </r>
    <r>
      <rPr>
        <b/>
        <sz val="11"/>
        <rFont val="Calibri"/>
        <family val="2"/>
        <scheme val="minor"/>
      </rPr>
      <t>RE (ACHAT PAR L'ÉTABLISSEMENT)</t>
    </r>
    <r>
      <rPr>
        <b/>
        <sz val="11"/>
        <color theme="1"/>
        <rFont val="Calibri"/>
        <family val="2"/>
        <scheme val="minor"/>
      </rPr>
      <t xml:space="preserve"> ET LIVRAISON DE MATÉRIELS INFORMATIQUES, DE PÉRIPHÉRIQUES ASSOCIÉS AINSI QUE DES LOGICIELS POUR RÉPONDRE AUX BESOINS DE L’ÉTABLISSEMENT PUBLIC DU PALAIS DE LA PORTE DORÉE 
DÉTAIL QUANTITATIF ESTIMATIF (DQE) – </t>
    </r>
    <r>
      <rPr>
        <b/>
        <sz val="11"/>
        <color rgb="FFFF0000"/>
        <rFont val="Calibri"/>
        <family val="2"/>
        <scheme val="minor"/>
      </rPr>
      <t>DOCUMENT SANS VALEUR CONTRACTUELLE</t>
    </r>
    <r>
      <rPr>
        <b/>
        <sz val="11"/>
        <color theme="1"/>
        <rFont val="Calibri"/>
        <family val="2"/>
        <scheme val="minor"/>
      </rPr>
      <t xml:space="preserve">
(À compléter sur la base des tarifs hors taxe chiffrés au BPU et des remises éventuelles indiquées)</t>
    </r>
  </si>
  <si>
    <t>Typologie des logiciels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</si>
</sst>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0" fontId="5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164" fontId="5" fillId="0" borderId="13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164" fontId="5" fillId="0" borderId="15" xfId="0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3" fillId="3" borderId="8" xfId="0" applyFont="1" applyFill="1" applyBorder="1" applyAlignment="1">
      <alignment horizontal="right" vertical="center" wrapText="1"/>
    </xf>
    <xf numFmtId="0" fontId="3" fillId="3" borderId="9" xfId="0" applyFont="1" applyFill="1" applyBorder="1" applyAlignment="1">
      <alignment horizontal="right" vertical="center" wrapText="1"/>
    </xf>
    <xf numFmtId="0" fontId="3" fillId="3" borderId="16" xfId="0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"/>
  <sheetViews>
    <sheetView tabSelected="1" workbookViewId="0">
      <selection activeCell="K34" sqref="K34"/>
    </sheetView>
  </sheetViews>
  <sheetFormatPr baseColWidth="10" defaultColWidth="8.7265625" defaultRowHeight="14.5" x14ac:dyDescent="0.35"/>
  <cols>
    <col min="1" max="1" width="56.7265625" customWidth="1"/>
    <col min="2" max="2" width="17.7265625" customWidth="1"/>
    <col min="3" max="3" width="8" customWidth="1"/>
    <col min="4" max="4" width="15.26953125" customWidth="1"/>
    <col min="5" max="5" width="15.81640625" customWidth="1"/>
    <col min="6" max="6" width="21.54296875" customWidth="1"/>
    <col min="7" max="7" width="22.1796875" customWidth="1"/>
  </cols>
  <sheetData>
    <row r="1" spans="1:6" ht="86.15" customHeight="1" thickBot="1" x14ac:dyDescent="0.4">
      <c r="A1" s="34" t="s">
        <v>55</v>
      </c>
      <c r="B1" s="35"/>
      <c r="C1" s="35"/>
      <c r="D1" s="35"/>
      <c r="E1" s="35"/>
      <c r="F1" s="36"/>
    </row>
    <row r="2" spans="1:6" ht="9" customHeight="1" thickBot="1" x14ac:dyDescent="0.4"/>
    <row r="3" spans="1:6" ht="40" customHeight="1" thickBot="1" x14ac:dyDescent="0.4">
      <c r="A3" s="11" t="s">
        <v>0</v>
      </c>
      <c r="B3" s="11" t="s">
        <v>35</v>
      </c>
      <c r="C3" s="11" t="s">
        <v>1</v>
      </c>
      <c r="D3" s="11" t="s">
        <v>36</v>
      </c>
      <c r="E3" s="11" t="s">
        <v>38</v>
      </c>
      <c r="F3" s="11" t="s">
        <v>37</v>
      </c>
    </row>
    <row r="4" spans="1:6" ht="19" customHeight="1" x14ac:dyDescent="0.35">
      <c r="A4" s="23" t="s">
        <v>2</v>
      </c>
      <c r="B4" s="12">
        <v>0</v>
      </c>
      <c r="C4" s="13">
        <v>2</v>
      </c>
      <c r="D4" s="12">
        <f>B4*C4</f>
        <v>0</v>
      </c>
      <c r="E4" s="14">
        <v>0</v>
      </c>
      <c r="F4" s="16">
        <f>D4*(1-E4)</f>
        <v>0</v>
      </c>
    </row>
    <row r="5" spans="1:6" ht="19" customHeight="1" x14ac:dyDescent="0.35">
      <c r="A5" s="24" t="s">
        <v>49</v>
      </c>
      <c r="B5" s="5">
        <v>0</v>
      </c>
      <c r="C5" s="1">
        <v>2</v>
      </c>
      <c r="D5" s="12">
        <f t="shared" ref="D5:D13" si="0">B5*C5</f>
        <v>0</v>
      </c>
      <c r="E5" s="6">
        <v>0</v>
      </c>
      <c r="F5" s="16">
        <f t="shared" ref="F5:F13" si="1">D5*(1-E5)</f>
        <v>0</v>
      </c>
    </row>
    <row r="6" spans="1:6" ht="19" customHeight="1" x14ac:dyDescent="0.35">
      <c r="A6" s="24" t="s">
        <v>3</v>
      </c>
      <c r="B6" s="5">
        <v>0</v>
      </c>
      <c r="C6" s="1">
        <v>2</v>
      </c>
      <c r="D6" s="12">
        <f t="shared" si="0"/>
        <v>0</v>
      </c>
      <c r="E6" s="6">
        <v>0</v>
      </c>
      <c r="F6" s="16">
        <f t="shared" si="1"/>
        <v>0</v>
      </c>
    </row>
    <row r="7" spans="1:6" ht="19" customHeight="1" x14ac:dyDescent="0.35">
      <c r="A7" s="24" t="s">
        <v>50</v>
      </c>
      <c r="B7" s="5">
        <v>0</v>
      </c>
      <c r="C7" s="1">
        <v>2</v>
      </c>
      <c r="D7" s="12">
        <f t="shared" si="0"/>
        <v>0</v>
      </c>
      <c r="E7" s="6">
        <v>0</v>
      </c>
      <c r="F7" s="16">
        <f t="shared" si="1"/>
        <v>0</v>
      </c>
    </row>
    <row r="8" spans="1:6" ht="19" customHeight="1" x14ac:dyDescent="0.35">
      <c r="A8" s="24" t="s">
        <v>4</v>
      </c>
      <c r="B8" s="5">
        <v>0</v>
      </c>
      <c r="C8" s="1">
        <v>10</v>
      </c>
      <c r="D8" s="12">
        <f t="shared" si="0"/>
        <v>0</v>
      </c>
      <c r="E8" s="6">
        <v>0</v>
      </c>
      <c r="F8" s="16">
        <f t="shared" si="1"/>
        <v>0</v>
      </c>
    </row>
    <row r="9" spans="1:6" ht="19" customHeight="1" x14ac:dyDescent="0.35">
      <c r="A9" s="24" t="s">
        <v>51</v>
      </c>
      <c r="B9" s="5">
        <v>0</v>
      </c>
      <c r="C9" s="1">
        <v>10</v>
      </c>
      <c r="D9" s="12">
        <f t="shared" si="0"/>
        <v>0</v>
      </c>
      <c r="E9" s="6">
        <v>0</v>
      </c>
      <c r="F9" s="16">
        <f t="shared" si="1"/>
        <v>0</v>
      </c>
    </row>
    <row r="10" spans="1:6" ht="19" customHeight="1" x14ac:dyDescent="0.35">
      <c r="A10" s="24" t="s">
        <v>5</v>
      </c>
      <c r="B10" s="5">
        <v>0</v>
      </c>
      <c r="C10" s="1">
        <v>2</v>
      </c>
      <c r="D10" s="12">
        <f t="shared" si="0"/>
        <v>0</v>
      </c>
      <c r="E10" s="6">
        <v>0</v>
      </c>
      <c r="F10" s="16">
        <f t="shared" si="1"/>
        <v>0</v>
      </c>
    </row>
    <row r="11" spans="1:6" ht="26" x14ac:dyDescent="0.35">
      <c r="A11" s="24" t="s">
        <v>52</v>
      </c>
      <c r="B11" s="5">
        <v>0</v>
      </c>
      <c r="C11" s="1">
        <v>2</v>
      </c>
      <c r="D11" s="12">
        <f t="shared" si="0"/>
        <v>0</v>
      </c>
      <c r="E11" s="6">
        <v>0</v>
      </c>
      <c r="F11" s="16">
        <f t="shared" si="1"/>
        <v>0</v>
      </c>
    </row>
    <row r="12" spans="1:6" ht="19" customHeight="1" x14ac:dyDescent="0.35">
      <c r="A12" s="24" t="s">
        <v>6</v>
      </c>
      <c r="B12" s="5">
        <v>0</v>
      </c>
      <c r="C12" s="1">
        <v>1</v>
      </c>
      <c r="D12" s="12">
        <f t="shared" si="0"/>
        <v>0</v>
      </c>
      <c r="E12" s="6">
        <v>0</v>
      </c>
      <c r="F12" s="16">
        <f t="shared" si="1"/>
        <v>0</v>
      </c>
    </row>
    <row r="13" spans="1:6" ht="19" customHeight="1" thickBot="1" x14ac:dyDescent="0.4">
      <c r="A13" s="25" t="s">
        <v>53</v>
      </c>
      <c r="B13" s="8">
        <v>0</v>
      </c>
      <c r="C13" s="2">
        <v>1</v>
      </c>
      <c r="D13" s="12">
        <f t="shared" si="0"/>
        <v>0</v>
      </c>
      <c r="E13" s="9">
        <v>0</v>
      </c>
      <c r="F13" s="16">
        <f t="shared" si="1"/>
        <v>0</v>
      </c>
    </row>
    <row r="14" spans="1:6" ht="22" customHeight="1" thickBot="1" x14ac:dyDescent="0.4">
      <c r="A14" s="37" t="s">
        <v>39</v>
      </c>
      <c r="B14" s="38"/>
      <c r="C14" s="38"/>
      <c r="D14" s="38"/>
      <c r="E14" s="38"/>
      <c r="F14" s="10">
        <f>SUM(F4:F13)</f>
        <v>0</v>
      </c>
    </row>
    <row r="15" spans="1:6" ht="9" customHeight="1" thickBot="1" x14ac:dyDescent="0.4">
      <c r="A15" s="3"/>
      <c r="B15" s="4"/>
      <c r="C15" s="4"/>
      <c r="D15" s="3"/>
      <c r="E15" s="3"/>
      <c r="F15" s="3"/>
    </row>
    <row r="16" spans="1:6" ht="40" customHeight="1" thickBot="1" x14ac:dyDescent="0.4">
      <c r="A16" s="11" t="s">
        <v>0</v>
      </c>
      <c r="B16" s="11" t="s">
        <v>35</v>
      </c>
      <c r="C16" s="11" t="s">
        <v>1</v>
      </c>
      <c r="D16" s="11" t="s">
        <v>36</v>
      </c>
      <c r="E16" s="11" t="s">
        <v>38</v>
      </c>
      <c r="F16" s="11" t="s">
        <v>37</v>
      </c>
    </row>
    <row r="17" spans="1:6" ht="19" customHeight="1" x14ac:dyDescent="0.35">
      <c r="A17" s="15" t="s">
        <v>7</v>
      </c>
      <c r="B17" s="12">
        <v>0</v>
      </c>
      <c r="C17" s="13">
        <v>5</v>
      </c>
      <c r="D17" s="12">
        <f>(B17*C17)</f>
        <v>0</v>
      </c>
      <c r="E17" s="14">
        <v>0</v>
      </c>
      <c r="F17" s="16">
        <f>D17*(1-E17)</f>
        <v>0</v>
      </c>
    </row>
    <row r="18" spans="1:6" ht="19" customHeight="1" x14ac:dyDescent="0.35">
      <c r="A18" s="17" t="s">
        <v>8</v>
      </c>
      <c r="B18" s="5">
        <v>0</v>
      </c>
      <c r="C18" s="1">
        <v>5</v>
      </c>
      <c r="D18" s="12">
        <f t="shared" ref="D18:D30" si="2">(B18*C18)</f>
        <v>0</v>
      </c>
      <c r="E18" s="6">
        <v>0</v>
      </c>
      <c r="F18" s="16">
        <f t="shared" ref="F18:F30" si="3">D18*(1-E18)</f>
        <v>0</v>
      </c>
    </row>
    <row r="19" spans="1:6" ht="19" customHeight="1" x14ac:dyDescent="0.35">
      <c r="A19" s="17" t="s">
        <v>9</v>
      </c>
      <c r="B19" s="5">
        <v>0</v>
      </c>
      <c r="C19" s="1">
        <v>10</v>
      </c>
      <c r="D19" s="12">
        <f t="shared" si="2"/>
        <v>0</v>
      </c>
      <c r="E19" s="6">
        <v>0</v>
      </c>
      <c r="F19" s="16">
        <f t="shared" si="3"/>
        <v>0</v>
      </c>
    </row>
    <row r="20" spans="1:6" ht="19" customHeight="1" x14ac:dyDescent="0.35">
      <c r="A20" s="17" t="s">
        <v>10</v>
      </c>
      <c r="B20" s="5">
        <v>0</v>
      </c>
      <c r="C20" s="1">
        <v>10</v>
      </c>
      <c r="D20" s="12">
        <f t="shared" si="2"/>
        <v>0</v>
      </c>
      <c r="E20" s="6">
        <v>0</v>
      </c>
      <c r="F20" s="16">
        <f t="shared" si="3"/>
        <v>0</v>
      </c>
    </row>
    <row r="21" spans="1:6" ht="19" customHeight="1" x14ac:dyDescent="0.35">
      <c r="A21" s="17" t="s">
        <v>11</v>
      </c>
      <c r="B21" s="5">
        <v>0</v>
      </c>
      <c r="C21" s="1">
        <v>2</v>
      </c>
      <c r="D21" s="12">
        <f t="shared" si="2"/>
        <v>0</v>
      </c>
      <c r="E21" s="6">
        <v>0</v>
      </c>
      <c r="F21" s="16">
        <f t="shared" si="3"/>
        <v>0</v>
      </c>
    </row>
    <row r="22" spans="1:6" ht="19" customHeight="1" x14ac:dyDescent="0.35">
      <c r="A22" s="17" t="s">
        <v>12</v>
      </c>
      <c r="B22" s="5">
        <v>0</v>
      </c>
      <c r="C22" s="1">
        <v>2</v>
      </c>
      <c r="D22" s="12">
        <f t="shared" si="2"/>
        <v>0</v>
      </c>
      <c r="E22" s="6">
        <v>0</v>
      </c>
      <c r="F22" s="16">
        <f t="shared" si="3"/>
        <v>0</v>
      </c>
    </row>
    <row r="23" spans="1:6" ht="19" customHeight="1" x14ac:dyDescent="0.35">
      <c r="A23" s="17" t="s">
        <v>13</v>
      </c>
      <c r="B23" s="5">
        <v>0</v>
      </c>
      <c r="C23" s="1">
        <v>10</v>
      </c>
      <c r="D23" s="12">
        <f t="shared" si="2"/>
        <v>0</v>
      </c>
      <c r="E23" s="6">
        <v>0</v>
      </c>
      <c r="F23" s="16">
        <f t="shared" si="3"/>
        <v>0</v>
      </c>
    </row>
    <row r="24" spans="1:6" ht="19" customHeight="1" x14ac:dyDescent="0.35">
      <c r="A24" s="17" t="s">
        <v>14</v>
      </c>
      <c r="B24" s="5">
        <v>0</v>
      </c>
      <c r="C24" s="1">
        <v>10</v>
      </c>
      <c r="D24" s="12">
        <f t="shared" si="2"/>
        <v>0</v>
      </c>
      <c r="E24" s="6">
        <v>0</v>
      </c>
      <c r="F24" s="16">
        <f t="shared" si="3"/>
        <v>0</v>
      </c>
    </row>
    <row r="25" spans="1:6" ht="19" customHeight="1" x14ac:dyDescent="0.35">
      <c r="A25" s="17" t="s">
        <v>15</v>
      </c>
      <c r="B25" s="5">
        <v>0</v>
      </c>
      <c r="C25" s="1">
        <v>5</v>
      </c>
      <c r="D25" s="12">
        <f t="shared" si="2"/>
        <v>0</v>
      </c>
      <c r="E25" s="6">
        <v>0</v>
      </c>
      <c r="F25" s="16">
        <f t="shared" si="3"/>
        <v>0</v>
      </c>
    </row>
    <row r="26" spans="1:6" ht="19" customHeight="1" x14ac:dyDescent="0.35">
      <c r="A26" s="17" t="s">
        <v>16</v>
      </c>
      <c r="B26" s="5">
        <v>0</v>
      </c>
      <c r="C26" s="1">
        <v>5</v>
      </c>
      <c r="D26" s="12">
        <f t="shared" si="2"/>
        <v>0</v>
      </c>
      <c r="E26" s="6">
        <v>0</v>
      </c>
      <c r="F26" s="16">
        <f t="shared" si="3"/>
        <v>0</v>
      </c>
    </row>
    <row r="27" spans="1:6" ht="19" customHeight="1" x14ac:dyDescent="0.35">
      <c r="A27" s="17" t="s">
        <v>17</v>
      </c>
      <c r="B27" s="5">
        <v>0</v>
      </c>
      <c r="C27" s="1">
        <v>10</v>
      </c>
      <c r="D27" s="12">
        <f t="shared" si="2"/>
        <v>0</v>
      </c>
      <c r="E27" s="6">
        <v>0</v>
      </c>
      <c r="F27" s="16">
        <f t="shared" si="3"/>
        <v>0</v>
      </c>
    </row>
    <row r="28" spans="1:6" ht="19" customHeight="1" x14ac:dyDescent="0.35">
      <c r="A28" s="17" t="s">
        <v>18</v>
      </c>
      <c r="B28" s="5">
        <v>0</v>
      </c>
      <c r="C28" s="1">
        <v>10</v>
      </c>
      <c r="D28" s="12">
        <f t="shared" si="2"/>
        <v>0</v>
      </c>
      <c r="E28" s="6">
        <v>0</v>
      </c>
      <c r="F28" s="16">
        <f t="shared" si="3"/>
        <v>0</v>
      </c>
    </row>
    <row r="29" spans="1:6" ht="19" customHeight="1" x14ac:dyDescent="0.35">
      <c r="A29" s="17" t="s">
        <v>19</v>
      </c>
      <c r="B29" s="5">
        <v>0</v>
      </c>
      <c r="C29" s="1">
        <v>20</v>
      </c>
      <c r="D29" s="12">
        <f t="shared" si="2"/>
        <v>0</v>
      </c>
      <c r="E29" s="6">
        <v>0</v>
      </c>
      <c r="F29" s="16">
        <f t="shared" si="3"/>
        <v>0</v>
      </c>
    </row>
    <row r="30" spans="1:6" ht="19" customHeight="1" thickBot="1" x14ac:dyDescent="0.4">
      <c r="A30" s="19" t="s">
        <v>20</v>
      </c>
      <c r="B30" s="8">
        <v>0</v>
      </c>
      <c r="C30" s="2">
        <v>20</v>
      </c>
      <c r="D30" s="12">
        <f t="shared" si="2"/>
        <v>0</v>
      </c>
      <c r="E30" s="9">
        <v>0</v>
      </c>
      <c r="F30" s="16">
        <f t="shared" si="3"/>
        <v>0</v>
      </c>
    </row>
    <row r="31" spans="1:6" ht="22" customHeight="1" thickBot="1" x14ac:dyDescent="0.4">
      <c r="A31" s="37" t="s">
        <v>40</v>
      </c>
      <c r="B31" s="38"/>
      <c r="C31" s="38"/>
      <c r="D31" s="38"/>
      <c r="E31" s="38"/>
      <c r="F31" s="21">
        <f>SUM(F17:F30)</f>
        <v>0</v>
      </c>
    </row>
    <row r="32" spans="1:6" ht="9" customHeight="1" thickBot="1" x14ac:dyDescent="0.4">
      <c r="A32" s="7"/>
      <c r="B32" s="4"/>
      <c r="C32" s="4"/>
      <c r="D32" s="3"/>
      <c r="E32" s="3"/>
      <c r="F32" s="3"/>
    </row>
    <row r="33" spans="1:6" ht="40" customHeight="1" thickBot="1" x14ac:dyDescent="0.4">
      <c r="A33" s="11" t="s">
        <v>56</v>
      </c>
      <c r="B33" s="11" t="s">
        <v>35</v>
      </c>
      <c r="C33" s="11" t="s">
        <v>1</v>
      </c>
      <c r="D33" s="11" t="s">
        <v>36</v>
      </c>
      <c r="E33" s="11" t="s">
        <v>38</v>
      </c>
      <c r="F33" s="11" t="s">
        <v>37</v>
      </c>
    </row>
    <row r="34" spans="1:6" ht="19" customHeight="1" x14ac:dyDescent="0.35">
      <c r="A34" s="15" t="s">
        <v>21</v>
      </c>
      <c r="B34" s="12">
        <v>0</v>
      </c>
      <c r="C34" s="13">
        <v>14</v>
      </c>
      <c r="D34" s="12">
        <f>(B34*C34)</f>
        <v>0</v>
      </c>
      <c r="E34" s="14">
        <v>0</v>
      </c>
      <c r="F34" s="16">
        <f>D34*(1-E34)</f>
        <v>0</v>
      </c>
    </row>
    <row r="35" spans="1:6" ht="19" customHeight="1" x14ac:dyDescent="0.35">
      <c r="A35" s="17" t="s">
        <v>22</v>
      </c>
      <c r="B35" s="5">
        <v>0</v>
      </c>
      <c r="C35" s="1">
        <v>18</v>
      </c>
      <c r="D35" s="12">
        <f t="shared" ref="D35:D48" si="4">(B35*C35)</f>
        <v>0</v>
      </c>
      <c r="E35" s="6">
        <v>0</v>
      </c>
      <c r="F35" s="16">
        <f t="shared" ref="F35:F48" si="5">D35*(1-E35)</f>
        <v>0</v>
      </c>
    </row>
    <row r="36" spans="1:6" ht="19" customHeight="1" x14ac:dyDescent="0.35">
      <c r="A36" s="17" t="s">
        <v>23</v>
      </c>
      <c r="B36" s="5">
        <v>0</v>
      </c>
      <c r="C36" s="1">
        <v>1</v>
      </c>
      <c r="D36" s="12">
        <f t="shared" si="4"/>
        <v>0</v>
      </c>
      <c r="E36" s="6">
        <v>0</v>
      </c>
      <c r="F36" s="16">
        <f t="shared" si="5"/>
        <v>0</v>
      </c>
    </row>
    <row r="37" spans="1:6" ht="19" customHeight="1" x14ac:dyDescent="0.35">
      <c r="A37" s="17" t="s">
        <v>24</v>
      </c>
      <c r="B37" s="5">
        <v>0</v>
      </c>
      <c r="C37" s="1">
        <v>1</v>
      </c>
      <c r="D37" s="12">
        <f t="shared" si="4"/>
        <v>0</v>
      </c>
      <c r="E37" s="6">
        <v>0</v>
      </c>
      <c r="F37" s="16">
        <f t="shared" si="5"/>
        <v>0</v>
      </c>
    </row>
    <row r="38" spans="1:6" ht="19" customHeight="1" x14ac:dyDescent="0.35">
      <c r="A38" s="17" t="s">
        <v>25</v>
      </c>
      <c r="B38" s="5">
        <v>0</v>
      </c>
      <c r="C38" s="1">
        <v>2</v>
      </c>
      <c r="D38" s="12">
        <f t="shared" si="4"/>
        <v>0</v>
      </c>
      <c r="E38" s="6">
        <v>0</v>
      </c>
      <c r="F38" s="16">
        <f t="shared" si="5"/>
        <v>0</v>
      </c>
    </row>
    <row r="39" spans="1:6" ht="26" x14ac:dyDescent="0.35">
      <c r="A39" s="17" t="s">
        <v>42</v>
      </c>
      <c r="B39" s="5">
        <v>0</v>
      </c>
      <c r="C39" s="1">
        <v>1</v>
      </c>
      <c r="D39" s="12">
        <f t="shared" si="4"/>
        <v>0</v>
      </c>
      <c r="E39" s="6">
        <v>0</v>
      </c>
      <c r="F39" s="16">
        <f t="shared" si="5"/>
        <v>0</v>
      </c>
    </row>
    <row r="40" spans="1:6" ht="19" customHeight="1" x14ac:dyDescent="0.35">
      <c r="A40" s="17" t="s">
        <v>26</v>
      </c>
      <c r="B40" s="5">
        <v>0</v>
      </c>
      <c r="C40" s="1">
        <v>1</v>
      </c>
      <c r="D40" s="12">
        <f t="shared" si="4"/>
        <v>0</v>
      </c>
      <c r="E40" s="6">
        <v>0</v>
      </c>
      <c r="F40" s="16">
        <f t="shared" si="5"/>
        <v>0</v>
      </c>
    </row>
    <row r="41" spans="1:6" ht="19" customHeight="1" x14ac:dyDescent="0.35">
      <c r="A41" s="17" t="s">
        <v>27</v>
      </c>
      <c r="B41" s="5">
        <v>0</v>
      </c>
      <c r="C41" s="1">
        <v>50</v>
      </c>
      <c r="D41" s="12">
        <f t="shared" si="4"/>
        <v>0</v>
      </c>
      <c r="E41" s="6">
        <v>0</v>
      </c>
      <c r="F41" s="16">
        <f t="shared" si="5"/>
        <v>0</v>
      </c>
    </row>
    <row r="42" spans="1:6" ht="19" customHeight="1" x14ac:dyDescent="0.35">
      <c r="A42" s="17" t="s">
        <v>28</v>
      </c>
      <c r="B42" s="5">
        <v>0</v>
      </c>
      <c r="C42" s="1">
        <v>100</v>
      </c>
      <c r="D42" s="12">
        <f t="shared" si="4"/>
        <v>0</v>
      </c>
      <c r="E42" s="6">
        <v>0</v>
      </c>
      <c r="F42" s="16">
        <f t="shared" si="5"/>
        <v>0</v>
      </c>
    </row>
    <row r="43" spans="1:6" ht="19" customHeight="1" x14ac:dyDescent="0.35">
      <c r="A43" s="17" t="s">
        <v>29</v>
      </c>
      <c r="B43" s="5">
        <v>0</v>
      </c>
      <c r="C43" s="1">
        <v>1</v>
      </c>
      <c r="D43" s="12">
        <f t="shared" si="4"/>
        <v>0</v>
      </c>
      <c r="E43" s="6">
        <v>0</v>
      </c>
      <c r="F43" s="16">
        <f t="shared" si="5"/>
        <v>0</v>
      </c>
    </row>
    <row r="44" spans="1:6" ht="19" customHeight="1" x14ac:dyDescent="0.35">
      <c r="A44" s="17" t="s">
        <v>30</v>
      </c>
      <c r="B44" s="5">
        <v>0</v>
      </c>
      <c r="C44" s="1">
        <v>10</v>
      </c>
      <c r="D44" s="12">
        <f t="shared" si="4"/>
        <v>0</v>
      </c>
      <c r="E44" s="6">
        <v>0</v>
      </c>
      <c r="F44" s="16">
        <f t="shared" si="5"/>
        <v>0</v>
      </c>
    </row>
    <row r="45" spans="1:6" ht="19" customHeight="1" x14ac:dyDescent="0.35">
      <c r="A45" s="17" t="s">
        <v>31</v>
      </c>
      <c r="B45" s="5">
        <v>0</v>
      </c>
      <c r="C45" s="1">
        <v>10</v>
      </c>
      <c r="D45" s="12">
        <f t="shared" si="4"/>
        <v>0</v>
      </c>
      <c r="E45" s="6">
        <v>0</v>
      </c>
      <c r="F45" s="16">
        <f t="shared" si="5"/>
        <v>0</v>
      </c>
    </row>
    <row r="46" spans="1:6" ht="19" customHeight="1" x14ac:dyDescent="0.35">
      <c r="A46" s="17" t="s">
        <v>32</v>
      </c>
      <c r="B46" s="5">
        <v>0</v>
      </c>
      <c r="C46" s="1">
        <v>151</v>
      </c>
      <c r="D46" s="12">
        <f t="shared" si="4"/>
        <v>0</v>
      </c>
      <c r="E46" s="6">
        <v>0</v>
      </c>
      <c r="F46" s="16">
        <f t="shared" si="5"/>
        <v>0</v>
      </c>
    </row>
    <row r="47" spans="1:6" ht="19" customHeight="1" x14ac:dyDescent="0.35">
      <c r="A47" s="17" t="s">
        <v>33</v>
      </c>
      <c r="B47" s="5">
        <v>0</v>
      </c>
      <c r="C47" s="1">
        <v>2</v>
      </c>
      <c r="D47" s="12">
        <f t="shared" si="4"/>
        <v>0</v>
      </c>
      <c r="E47" s="6">
        <v>0</v>
      </c>
      <c r="F47" s="16">
        <f t="shared" si="5"/>
        <v>0</v>
      </c>
    </row>
    <row r="48" spans="1:6" ht="19" customHeight="1" thickBot="1" x14ac:dyDescent="0.4">
      <c r="A48" s="19" t="s">
        <v>34</v>
      </c>
      <c r="B48" s="8">
        <v>0</v>
      </c>
      <c r="C48" s="2">
        <v>2</v>
      </c>
      <c r="D48" s="12">
        <f t="shared" si="4"/>
        <v>0</v>
      </c>
      <c r="E48" s="9">
        <v>0</v>
      </c>
      <c r="F48" s="16">
        <f t="shared" si="5"/>
        <v>0</v>
      </c>
    </row>
    <row r="49" spans="1:6" ht="22" customHeight="1" thickBot="1" x14ac:dyDescent="0.4">
      <c r="A49" s="37" t="s">
        <v>41</v>
      </c>
      <c r="B49" s="38"/>
      <c r="C49" s="38"/>
      <c r="D49" s="38"/>
      <c r="E49" s="38"/>
      <c r="F49" s="21">
        <f>SUM(F34:F48)</f>
        <v>0</v>
      </c>
    </row>
    <row r="50" spans="1:6" ht="15" thickBot="1" x14ac:dyDescent="0.4">
      <c r="A50" s="7"/>
      <c r="B50" s="4"/>
      <c r="C50" s="4"/>
      <c r="D50" s="3"/>
      <c r="E50" s="3"/>
      <c r="F50" s="3"/>
    </row>
    <row r="51" spans="1:6" ht="20.149999999999999" customHeight="1" thickBot="1" x14ac:dyDescent="0.4">
      <c r="A51" s="26" t="s">
        <v>46</v>
      </c>
      <c r="B51" s="27"/>
      <c r="C51" s="27"/>
      <c r="D51" s="27"/>
      <c r="E51" s="27"/>
      <c r="F51" s="22" t="s">
        <v>48</v>
      </c>
    </row>
    <row r="52" spans="1:6" ht="17.5" customHeight="1" x14ac:dyDescent="0.35">
      <c r="A52" s="39" t="s">
        <v>43</v>
      </c>
      <c r="B52" s="40"/>
      <c r="C52" s="40"/>
      <c r="D52" s="40"/>
      <c r="E52" s="40"/>
      <c r="F52" s="16">
        <f>SUM(F14)</f>
        <v>0</v>
      </c>
    </row>
    <row r="53" spans="1:6" ht="17.5" customHeight="1" x14ac:dyDescent="0.35">
      <c r="A53" s="41" t="s">
        <v>44</v>
      </c>
      <c r="B53" s="42"/>
      <c r="C53" s="42"/>
      <c r="D53" s="42"/>
      <c r="E53" s="42"/>
      <c r="F53" s="18">
        <f>SUM(F31)</f>
        <v>0</v>
      </c>
    </row>
    <row r="54" spans="1:6" ht="17.5" customHeight="1" thickBot="1" x14ac:dyDescent="0.4">
      <c r="A54" s="43" t="s">
        <v>45</v>
      </c>
      <c r="B54" s="44"/>
      <c r="C54" s="44"/>
      <c r="D54" s="44"/>
      <c r="E54" s="44"/>
      <c r="F54" s="20">
        <f>SUM(F49)</f>
        <v>0</v>
      </c>
    </row>
    <row r="55" spans="1:6" ht="22" customHeight="1" thickBot="1" x14ac:dyDescent="0.4">
      <c r="A55" s="31" t="s">
        <v>54</v>
      </c>
      <c r="B55" s="32"/>
      <c r="C55" s="32"/>
      <c r="D55" s="32"/>
      <c r="E55" s="33"/>
      <c r="F55" s="21">
        <f>SUM(F52:F54)</f>
        <v>0</v>
      </c>
    </row>
    <row r="56" spans="1:6" ht="15" thickBot="1" x14ac:dyDescent="0.4"/>
    <row r="57" spans="1:6" ht="135.65" customHeight="1" thickBot="1" x14ac:dyDescent="0.4">
      <c r="A57" s="28" t="s">
        <v>47</v>
      </c>
      <c r="B57" s="29"/>
      <c r="C57" s="29"/>
      <c r="D57" s="30"/>
    </row>
  </sheetData>
  <mergeCells count="10">
    <mergeCell ref="A51:E51"/>
    <mergeCell ref="A57:D57"/>
    <mergeCell ref="A55:E55"/>
    <mergeCell ref="A1:F1"/>
    <mergeCell ref="A14:E14"/>
    <mergeCell ref="A31:E31"/>
    <mergeCell ref="A49:E49"/>
    <mergeCell ref="A52:E52"/>
    <mergeCell ref="A53:E53"/>
    <mergeCell ref="A54:E54"/>
  </mergeCells>
  <pageMargins left="0.36" right="0.36" top="0.46" bottom="0.44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2025-276-DQE-VDEF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DQE</dc:title>
  <dc:creator>SAJ</dc:creator>
  <cp:lastModifiedBy>Marie-Laure BRUNEAU</cp:lastModifiedBy>
  <cp:lastPrinted>2025-09-10T10:06:52Z</cp:lastPrinted>
  <dcterms:created xsi:type="dcterms:W3CDTF">2015-06-05T18:19:34Z</dcterms:created>
  <dcterms:modified xsi:type="dcterms:W3CDTF">2025-09-30T09:41:13Z</dcterms:modified>
</cp:coreProperties>
</file>